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56\Annexures\annexures to print\"/>
    </mc:Choice>
  </mc:AlternateContent>
  <xr:revisionPtr revIDLastSave="0" documentId="13_ncr:1_{1BFB0B1B-08CA-424A-A096-6B8DABB08E7E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3" i="1" l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L12" i="1"/>
  <c r="K12" i="1"/>
  <c r="J54" i="1"/>
  <c r="J61" i="1" s="1"/>
  <c r="I54" i="1"/>
  <c r="I61" i="1" s="1"/>
  <c r="H54" i="1"/>
  <c r="H61" i="1" s="1"/>
  <c r="E54" i="1"/>
  <c r="E61" i="1" s="1"/>
  <c r="J45" i="1"/>
  <c r="I45" i="1"/>
  <c r="H45" i="1"/>
  <c r="G45" i="1"/>
  <c r="G54" i="1" s="1"/>
  <c r="G61" i="1" s="1"/>
  <c r="F45" i="1"/>
  <c r="F54" i="1" s="1"/>
  <c r="F61" i="1" s="1"/>
  <c r="E45" i="1"/>
</calcChain>
</file>

<file path=xl/sharedStrings.xml><?xml version="1.0" encoding="utf-8"?>
<sst xmlns="http://schemas.openxmlformats.org/spreadsheetml/2006/main" count="67" uniqueCount="61">
  <si>
    <t>Bankname</t>
  </si>
  <si>
    <t>Shishu</t>
  </si>
  <si>
    <t>Kishor</t>
  </si>
  <si>
    <t>Tarun</t>
  </si>
  <si>
    <t>No.</t>
  </si>
  <si>
    <t>Amt.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</si>
  <si>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</si>
  <si>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</si>
  <si>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</si>
  <si>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</si>
  <si>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</si>
  <si>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</si>
  <si>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</si>
  <si>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</si>
  <si>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</si>
  <si>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</si>
  <si>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</si>
  <si>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</si>
  <si>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</si>
  <si>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</si>
  <si>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</si>
  <si>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</si>
  <si>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</si>
  <si>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</si>
  <si>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</si>
  <si>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</si>
  <si>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</si>
  <si>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</si>
  <si>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</si>
  <si>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</si>
  <si>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</si>
  <si>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</si>
  <si>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</si>
  <si>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</si>
  <si>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</si>
  <si>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LAXMI VILAS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</si>
  <si>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</si>
  <si>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</si>
  <si>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</si>
  <si>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</si>
  <si>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</si>
  <si>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</si>
  <si>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</si>
  <si>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</si>
  <si>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</si>
  <si>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</si>
  <si>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</si>
  <si>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</si>
  <si>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SCHEDULE COMM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</si>
  <si>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</si>
  <si>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</si>
  <si>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</si>
  <si>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</si>
  <si>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</si>
  <si>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</si>
  <si>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- 2024</t>
  </si>
  <si>
    <t>Selected Quarter - 1stAPRIL-30thJUNE</t>
  </si>
  <si>
    <t>Amt in Lacs</t>
  </si>
  <si>
    <t xml:space="preserve">Total </t>
  </si>
  <si>
    <t>Progress under  PMMY -Disbursement from 01 April to june 24 in CHANDIGARH</t>
  </si>
  <si>
    <t>Annexure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</si>
</sst>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  <font>
      <sz val="10"/>
      <color rgb="FF333333"/>
      <name val="Arial"/>
    </font>
    <font>
      <sz val="10"/>
      <color rgb="FF000000"/>
      <name val="Arial"/>
    </font>
    <font>
      <b/>
      <sz val="11"/>
      <color rgb="FF333333"/>
      <name val="Arial"/>
      <family val="2"/>
    </font>
    <font>
      <b/>
      <sz val="12"/>
      <color rgb="FF333333"/>
      <name val="Arial"/>
      <family val="2"/>
    </font>
    <font>
      <b/>
      <sz val="14"/>
      <color rgb="FF333333"/>
      <name val="Arial"/>
      <family val="2"/>
    </font>
    <font>
      <sz val="14"/>
      <color rgb="FF333333"/>
      <name val="Arial"/>
      <family val="2"/>
    </font>
    <font>
      <b/>
      <sz val="9"/>
      <color rgb="FF333333"/>
      <name val="Arial"/>
      <family val="2"/>
    </font>
    <font>
      <sz val="12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0">
    <xf numFmtId="0" fontId="0" fillId="0" borderId="0" xfId="0"/>
    <xf numFmtId="0" fontId="1" fillId="2" borderId="0" xfId="0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49" fontId="3" fillId="2" borderId="0" xfId="0" applyNumberFormat="1" applyFont="1" applyFill="1" applyAlignment="1">
      <alignment horizontal="left" vertical="top"/>
    </xf>
    <xf numFmtId="49" fontId="5" fillId="2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right"/>
    </xf>
    <xf numFmtId="49" fontId="5" fillId="4" borderId="1" xfId="0" applyNumberFormat="1" applyFont="1" applyFill="1" applyBorder="1" applyAlignment="1">
      <alignment horizontal="left"/>
    </xf>
    <xf numFmtId="0" fontId="5" fillId="4" borderId="1" xfId="0" applyFont="1" applyFill="1" applyBorder="1" applyAlignment="1">
      <alignment horizontal="right"/>
    </xf>
    <xf numFmtId="0" fontId="5" fillId="2" borderId="1" xfId="0" applyFont="1" applyFill="1" applyBorder="1" applyAlignment="1">
      <alignment horizontal="left"/>
    </xf>
    <xf numFmtId="9" fontId="1" fillId="2" borderId="0" xfId="1" applyFont="1" applyFill="1" applyAlignment="1">
      <alignment horizontal="left"/>
    </xf>
    <xf numFmtId="49" fontId="6" fillId="3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 applyAlignment="1">
      <alignment horizontal="center" wrapText="1"/>
    </xf>
    <xf numFmtId="49" fontId="7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9" fillId="2" borderId="0" xfId="0" applyFont="1" applyFill="1" applyAlignment="1">
      <alignment horizontal="left"/>
    </xf>
    <xf numFmtId="49" fontId="7" fillId="2" borderId="0" xfId="0" applyNumberFormat="1" applyFont="1" applyFill="1" applyAlignment="1">
      <alignment horizontal="left" vertical="top"/>
    </xf>
    <xf numFmtId="49" fontId="6" fillId="2" borderId="0" xfId="0" applyNumberFormat="1" applyFont="1" applyFill="1" applyAlignment="1">
      <alignment vertical="center"/>
    </xf>
    <xf numFmtId="0" fontId="10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left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2"/>
  <sheetViews>
    <sheetView tabSelected="1" topLeftCell="A34" workbookViewId="0">
      <selection activeCell="J14" sqref="J14"/>
    </sheetView>
  </sheetViews>
  <sheetFormatPr defaultRowHeight="12.75" x14ac:dyDescent="0.2"/>
  <cols>
    <col min="1" max="1" width="3.85546875" customWidth="1"/>
    <col min="2" max="2" width="0.5703125" customWidth="1"/>
    <col min="3" max="3" width="1.5703125" customWidth="1"/>
    <col min="4" max="4" width="36.42578125" customWidth="1"/>
    <col min="5" max="5" width="7.7109375" customWidth="1"/>
    <col min="6" max="6" width="15.7109375" customWidth="1"/>
    <col min="7" max="7" width="8.42578125" customWidth="1"/>
    <col min="8" max="8" width="15.7109375" customWidth="1"/>
    <col min="9" max="9" width="9.7109375" customWidth="1"/>
    <col min="10" max="10" width="12.42578125" customWidth="1"/>
    <col min="11" max="11" width="8.28515625" customWidth="1"/>
    <col min="12" max="12" width="12" customWidth="1"/>
  </cols>
  <sheetData>
    <row r="1" spans="1:12" s="1" customFormat="1" ht="58.15" customHeight="1" x14ac:dyDescent="0.2">
      <c r="A1" s="9"/>
    </row>
    <row r="2" spans="1:12" s="1" customFormat="1" ht="18.2" customHeight="1" x14ac:dyDescent="0.25">
      <c r="B2" s="12" t="s">
        <v>55</v>
      </c>
      <c r="C2" s="17"/>
      <c r="D2" s="18"/>
      <c r="E2" s="18"/>
      <c r="F2" s="18"/>
      <c r="G2" s="18"/>
      <c r="K2" s="14" t="s">
        <v>60</v>
      </c>
      <c r="L2" s="14"/>
    </row>
    <row r="3" spans="1:12" s="1" customFormat="1" ht="6.4" customHeight="1" x14ac:dyDescent="0.25">
      <c r="B3" s="13"/>
      <c r="C3" s="18"/>
      <c r="D3" s="18"/>
      <c r="E3" s="18"/>
      <c r="F3" s="18"/>
      <c r="G3" s="18"/>
      <c r="K3" s="15"/>
      <c r="L3" s="15"/>
    </row>
    <row r="4" spans="1:12" s="1" customFormat="1" ht="18.2" customHeight="1" x14ac:dyDescent="0.2">
      <c r="B4" s="12" t="s">
        <v>56</v>
      </c>
      <c r="C4" s="17"/>
      <c r="D4" s="17"/>
      <c r="E4" s="18"/>
      <c r="F4" s="18"/>
      <c r="G4" s="18"/>
      <c r="K4" s="15"/>
      <c r="L4" s="15"/>
    </row>
    <row r="5" spans="1:12" s="1" customFormat="1" ht="3.75" customHeight="1" x14ac:dyDescent="0.25">
      <c r="B5" s="13"/>
      <c r="C5" s="18"/>
      <c r="D5" s="18"/>
      <c r="E5" s="18"/>
      <c r="F5" s="18"/>
      <c r="G5" s="18"/>
      <c r="K5" s="15"/>
      <c r="L5" s="15"/>
    </row>
    <row r="6" spans="1:12" s="1" customFormat="1" ht="0.6" customHeight="1" x14ac:dyDescent="0.25">
      <c r="B6" s="13"/>
      <c r="C6" s="19" t="s">
        <v>59</v>
      </c>
      <c r="D6" s="19"/>
      <c r="E6" s="19"/>
      <c r="F6" s="19"/>
      <c r="G6" s="19"/>
      <c r="K6" s="15"/>
      <c r="L6" s="15"/>
    </row>
    <row r="7" spans="1:12" s="1" customFormat="1" ht="18.75" customHeight="1" x14ac:dyDescent="0.25">
      <c r="B7" s="13"/>
      <c r="C7" s="19"/>
      <c r="D7" s="19"/>
      <c r="E7" s="19"/>
      <c r="F7" s="19"/>
      <c r="G7" s="19"/>
      <c r="I7" s="3"/>
      <c r="K7" s="16" t="s">
        <v>57</v>
      </c>
      <c r="L7" s="16"/>
    </row>
    <row r="8" spans="1:12" s="1" customFormat="1" ht="5.85" customHeight="1" x14ac:dyDescent="0.25">
      <c r="B8" s="13"/>
      <c r="C8" s="19"/>
      <c r="D8" s="19"/>
      <c r="E8" s="19"/>
      <c r="F8" s="19"/>
      <c r="G8" s="19"/>
      <c r="K8" s="15"/>
      <c r="L8" s="15"/>
    </row>
    <row r="9" spans="1:12" s="1" customFormat="1" ht="12.2" customHeight="1" x14ac:dyDescent="0.25">
      <c r="B9" s="13"/>
      <c r="C9" s="19"/>
      <c r="D9" s="19"/>
      <c r="E9" s="19"/>
      <c r="F9" s="19"/>
      <c r="G9" s="19"/>
    </row>
    <row r="10" spans="1:12" s="1" customFormat="1" ht="24" customHeight="1" x14ac:dyDescent="0.25">
      <c r="D10" s="10" t="s">
        <v>0</v>
      </c>
      <c r="E10" s="10" t="s">
        <v>1</v>
      </c>
      <c r="F10" s="10"/>
      <c r="G10" s="10" t="s">
        <v>2</v>
      </c>
      <c r="H10" s="10"/>
      <c r="I10" s="10" t="s">
        <v>3</v>
      </c>
      <c r="J10" s="10"/>
      <c r="K10" s="10" t="s">
        <v>58</v>
      </c>
      <c r="L10" s="10"/>
    </row>
    <row r="11" spans="1:12" s="1" customFormat="1" ht="24" customHeight="1" x14ac:dyDescent="0.25">
      <c r="D11" s="10"/>
      <c r="E11" s="11" t="s">
        <v>4</v>
      </c>
      <c r="F11" s="11" t="s">
        <v>5</v>
      </c>
      <c r="G11" s="11" t="s">
        <v>4</v>
      </c>
      <c r="H11" s="11" t="s">
        <v>5</v>
      </c>
      <c r="I11" s="11" t="s">
        <v>4</v>
      </c>
      <c r="J11" s="11" t="s">
        <v>5</v>
      </c>
      <c r="K11" s="11" t="s">
        <v>4</v>
      </c>
      <c r="L11" s="11" t="s">
        <v>5</v>
      </c>
    </row>
    <row r="12" spans="1:12" s="1" customFormat="1" ht="19.149999999999999" customHeight="1" x14ac:dyDescent="0.25">
      <c r="D12" s="4" t="s">
        <v>6</v>
      </c>
      <c r="E12" s="5">
        <v>39</v>
      </c>
      <c r="F12" s="5">
        <v>6.0571646000000001</v>
      </c>
      <c r="G12" s="5">
        <v>76</v>
      </c>
      <c r="H12" s="5">
        <v>113.75210509999999</v>
      </c>
      <c r="I12" s="5">
        <v>73</v>
      </c>
      <c r="J12" s="5">
        <v>362.38746639999999</v>
      </c>
      <c r="K12" s="5">
        <f>SUM(E12,G12,I12)</f>
        <v>188</v>
      </c>
      <c r="L12" s="5">
        <f>SUM(F12,H12,J12)</f>
        <v>482.19673609999995</v>
      </c>
    </row>
    <row r="13" spans="1:12" s="1" customFormat="1" ht="19.149999999999999" customHeight="1" x14ac:dyDescent="0.25">
      <c r="D13" s="4" t="s">
        <v>7</v>
      </c>
      <c r="E13" s="5">
        <v>7</v>
      </c>
      <c r="F13" s="5">
        <v>2.8</v>
      </c>
      <c r="G13" s="5">
        <v>3</v>
      </c>
      <c r="H13" s="5">
        <v>5.86</v>
      </c>
      <c r="I13" s="5">
        <v>3</v>
      </c>
      <c r="J13" s="5">
        <v>8.9567999999999994</v>
      </c>
      <c r="K13" s="5">
        <f t="shared" ref="K13:K61" si="0">SUM(E13,G13,I13)</f>
        <v>13</v>
      </c>
      <c r="L13" s="5">
        <f t="shared" ref="L13:L61" si="1">SUM(F13,H13,J13)</f>
        <v>17.616799999999998</v>
      </c>
    </row>
    <row r="14" spans="1:12" s="1" customFormat="1" ht="19.149999999999999" customHeight="1" x14ac:dyDescent="0.25">
      <c r="D14" s="4" t="s">
        <v>8</v>
      </c>
      <c r="E14" s="5">
        <v>8</v>
      </c>
      <c r="F14" s="5">
        <v>2.0000399999999998</v>
      </c>
      <c r="G14" s="5">
        <v>32</v>
      </c>
      <c r="H14" s="5">
        <v>58.517295799999999</v>
      </c>
      <c r="I14" s="5">
        <v>14</v>
      </c>
      <c r="J14" s="5">
        <v>89.126510999999994</v>
      </c>
      <c r="K14" s="5">
        <f t="shared" si="0"/>
        <v>54</v>
      </c>
      <c r="L14" s="5">
        <f t="shared" si="1"/>
        <v>149.64384680000001</v>
      </c>
    </row>
    <row r="15" spans="1:12" s="1" customFormat="1" ht="19.149999999999999" customHeight="1" x14ac:dyDescent="0.25">
      <c r="D15" s="4" t="s">
        <v>9</v>
      </c>
      <c r="E15" s="5">
        <v>34</v>
      </c>
      <c r="F15" s="5">
        <v>10.32</v>
      </c>
      <c r="G15" s="5">
        <v>46</v>
      </c>
      <c r="H15" s="5">
        <v>160.05500000000001</v>
      </c>
      <c r="I15" s="5">
        <v>38</v>
      </c>
      <c r="J15" s="5">
        <v>344.65</v>
      </c>
      <c r="K15" s="5">
        <f t="shared" si="0"/>
        <v>118</v>
      </c>
      <c r="L15" s="5">
        <f t="shared" si="1"/>
        <v>515.02499999999998</v>
      </c>
    </row>
    <row r="16" spans="1:12" s="1" customFormat="1" ht="19.149999999999999" customHeight="1" x14ac:dyDescent="0.25">
      <c r="D16" s="4" t="s">
        <v>10</v>
      </c>
      <c r="E16" s="5">
        <v>44</v>
      </c>
      <c r="F16" s="5">
        <v>50.7059614</v>
      </c>
      <c r="G16" s="5">
        <v>59</v>
      </c>
      <c r="H16" s="5">
        <v>85.189876699999999</v>
      </c>
      <c r="I16" s="5">
        <v>54</v>
      </c>
      <c r="J16" s="5">
        <v>233.13965469999999</v>
      </c>
      <c r="K16" s="5">
        <f t="shared" si="0"/>
        <v>157</v>
      </c>
      <c r="L16" s="5">
        <f t="shared" si="1"/>
        <v>369.03549279999999</v>
      </c>
    </row>
    <row r="17" spans="4:12" s="1" customFormat="1" ht="19.149999999999999" customHeight="1" x14ac:dyDescent="0.25">
      <c r="D17" s="4" t="s">
        <v>11</v>
      </c>
      <c r="E17" s="5">
        <v>8</v>
      </c>
      <c r="F17" s="5">
        <v>2.0316100000000001</v>
      </c>
      <c r="G17" s="5">
        <v>35</v>
      </c>
      <c r="H17" s="5">
        <v>56.749485100000001</v>
      </c>
      <c r="I17" s="5">
        <v>34</v>
      </c>
      <c r="J17" s="5">
        <v>157.67698369999999</v>
      </c>
      <c r="K17" s="5">
        <f t="shared" si="0"/>
        <v>77</v>
      </c>
      <c r="L17" s="5">
        <f t="shared" si="1"/>
        <v>216.45807880000001</v>
      </c>
    </row>
    <row r="18" spans="4:12" s="1" customFormat="1" ht="19.149999999999999" customHeight="1" x14ac:dyDescent="0.25">
      <c r="D18" s="4" t="s">
        <v>12</v>
      </c>
      <c r="E18" s="5">
        <v>57</v>
      </c>
      <c r="F18" s="5">
        <v>7.7345046999999996</v>
      </c>
      <c r="G18" s="5">
        <v>3</v>
      </c>
      <c r="H18" s="5">
        <v>0.75806700000000005</v>
      </c>
      <c r="I18" s="5">
        <v>78</v>
      </c>
      <c r="J18" s="5">
        <v>119.06647479999999</v>
      </c>
      <c r="K18" s="5">
        <f t="shared" si="0"/>
        <v>138</v>
      </c>
      <c r="L18" s="5">
        <f t="shared" si="1"/>
        <v>127.55904649999999</v>
      </c>
    </row>
    <row r="19" spans="4:12" s="1" customFormat="1" ht="19.149999999999999" customHeight="1" x14ac:dyDescent="0.25">
      <c r="D19" s="4" t="s">
        <v>13</v>
      </c>
      <c r="E19" s="5">
        <v>42</v>
      </c>
      <c r="F19" s="5">
        <v>16.95</v>
      </c>
      <c r="G19" s="5">
        <v>82</v>
      </c>
      <c r="H19" s="5">
        <v>173.76633129999999</v>
      </c>
      <c r="I19" s="5">
        <v>25</v>
      </c>
      <c r="J19" s="5">
        <v>183.43</v>
      </c>
      <c r="K19" s="5">
        <f t="shared" si="0"/>
        <v>149</v>
      </c>
      <c r="L19" s="5">
        <f t="shared" si="1"/>
        <v>374.14633129999999</v>
      </c>
    </row>
    <row r="20" spans="4:12" s="1" customFormat="1" ht="19.149999999999999" customHeight="1" x14ac:dyDescent="0.25">
      <c r="D20" s="4" t="s">
        <v>14</v>
      </c>
      <c r="E20" s="5">
        <v>4</v>
      </c>
      <c r="F20" s="5">
        <v>1.7</v>
      </c>
      <c r="G20" s="5">
        <v>3</v>
      </c>
      <c r="H20" s="5">
        <v>12.95</v>
      </c>
      <c r="I20" s="5">
        <v>5</v>
      </c>
      <c r="J20" s="5">
        <v>40.700000000000003</v>
      </c>
      <c r="K20" s="5">
        <f t="shared" si="0"/>
        <v>12</v>
      </c>
      <c r="L20" s="5">
        <f t="shared" si="1"/>
        <v>55.35</v>
      </c>
    </row>
    <row r="21" spans="4:12" s="1" customFormat="1" ht="19.149999999999999" customHeight="1" x14ac:dyDescent="0.25">
      <c r="D21" s="4" t="s">
        <v>15</v>
      </c>
      <c r="E21" s="5">
        <v>28</v>
      </c>
      <c r="F21" s="5">
        <v>6.4900038999999996</v>
      </c>
      <c r="G21" s="5">
        <v>325</v>
      </c>
      <c r="H21" s="5">
        <v>611.95935150000003</v>
      </c>
      <c r="I21" s="5">
        <v>172</v>
      </c>
      <c r="J21" s="5">
        <v>1148.8879913000001</v>
      </c>
      <c r="K21" s="5">
        <f t="shared" si="0"/>
        <v>525</v>
      </c>
      <c r="L21" s="5">
        <f t="shared" si="1"/>
        <v>1767.3373467000001</v>
      </c>
    </row>
    <row r="22" spans="4:12" s="1" customFormat="1" ht="19.149999999999999" customHeight="1" x14ac:dyDescent="0.25">
      <c r="D22" s="4" t="s">
        <v>16</v>
      </c>
      <c r="E22" s="5">
        <v>17</v>
      </c>
      <c r="F22" s="5">
        <v>6.8535399999999997</v>
      </c>
      <c r="G22" s="5">
        <v>14</v>
      </c>
      <c r="H22" s="5">
        <v>35.07967</v>
      </c>
      <c r="I22" s="5">
        <v>12</v>
      </c>
      <c r="J22" s="5">
        <v>82.683731600000002</v>
      </c>
      <c r="K22" s="5">
        <f t="shared" si="0"/>
        <v>43</v>
      </c>
      <c r="L22" s="5">
        <f t="shared" si="1"/>
        <v>124.6169416</v>
      </c>
    </row>
    <row r="23" spans="4:12" s="1" customFormat="1" ht="19.149999999999999" customHeight="1" x14ac:dyDescent="0.25">
      <c r="D23" s="4" t="s">
        <v>17</v>
      </c>
      <c r="E23" s="5">
        <v>28</v>
      </c>
      <c r="F23" s="5">
        <v>2.9567155999999999</v>
      </c>
      <c r="G23" s="5">
        <v>85</v>
      </c>
      <c r="H23" s="5">
        <v>263.36217799999997</v>
      </c>
      <c r="I23" s="5">
        <v>70</v>
      </c>
      <c r="J23" s="5">
        <v>598.61123620000001</v>
      </c>
      <c r="K23" s="5">
        <f t="shared" si="0"/>
        <v>183</v>
      </c>
      <c r="L23" s="5">
        <f t="shared" si="1"/>
        <v>864.93012980000003</v>
      </c>
    </row>
    <row r="24" spans="4:12" s="1" customFormat="1" ht="19.149999999999999" customHeight="1" x14ac:dyDescent="0.25">
      <c r="D24" s="6" t="s">
        <v>18</v>
      </c>
      <c r="E24" s="7">
        <v>316</v>
      </c>
      <c r="F24" s="7">
        <v>116.59954020000001</v>
      </c>
      <c r="G24" s="7">
        <v>763</v>
      </c>
      <c r="H24" s="7">
        <v>1577.9993605</v>
      </c>
      <c r="I24" s="7">
        <v>578</v>
      </c>
      <c r="J24" s="7">
        <v>3369.3168497000001</v>
      </c>
      <c r="K24" s="5">
        <f t="shared" si="0"/>
        <v>1657</v>
      </c>
      <c r="L24" s="5">
        <f t="shared" si="1"/>
        <v>5063.9157504000004</v>
      </c>
    </row>
    <row r="25" spans="4:12" s="1" customFormat="1" ht="19.149999999999999" customHeight="1" x14ac:dyDescent="0.25">
      <c r="D25" s="4" t="s">
        <v>19</v>
      </c>
      <c r="E25" s="5">
        <v>1</v>
      </c>
      <c r="F25" s="5">
        <v>0.2</v>
      </c>
      <c r="G25" s="5">
        <v>18</v>
      </c>
      <c r="H25" s="5">
        <v>36.19</v>
      </c>
      <c r="I25" s="5">
        <v>14</v>
      </c>
      <c r="J25" s="5">
        <v>128.65</v>
      </c>
      <c r="K25" s="5">
        <f t="shared" si="0"/>
        <v>33</v>
      </c>
      <c r="L25" s="5">
        <f t="shared" si="1"/>
        <v>165.04000000000002</v>
      </c>
    </row>
    <row r="26" spans="4:12" s="1" customFormat="1" ht="19.149999999999999" customHeight="1" x14ac:dyDescent="0.25">
      <c r="D26" s="4" t="s">
        <v>20</v>
      </c>
      <c r="E26" s="5">
        <v>0</v>
      </c>
      <c r="F26" s="5">
        <v>0</v>
      </c>
      <c r="G26" s="5">
        <v>0</v>
      </c>
      <c r="H26" s="5">
        <v>0</v>
      </c>
      <c r="I26" s="5">
        <v>0</v>
      </c>
      <c r="J26" s="5">
        <v>0</v>
      </c>
      <c r="K26" s="5">
        <f t="shared" si="0"/>
        <v>0</v>
      </c>
      <c r="L26" s="5">
        <f t="shared" si="1"/>
        <v>0</v>
      </c>
    </row>
    <row r="27" spans="4:12" s="1" customFormat="1" ht="19.149999999999999" customHeight="1" x14ac:dyDescent="0.25">
      <c r="D27" s="4" t="s">
        <v>21</v>
      </c>
      <c r="E27" s="5">
        <v>0</v>
      </c>
      <c r="F27" s="5">
        <v>0</v>
      </c>
      <c r="G27" s="5">
        <v>0</v>
      </c>
      <c r="H27" s="5">
        <v>0</v>
      </c>
      <c r="I27" s="5">
        <v>0</v>
      </c>
      <c r="J27" s="5">
        <v>0</v>
      </c>
      <c r="K27" s="5">
        <f t="shared" si="0"/>
        <v>0</v>
      </c>
      <c r="L27" s="5">
        <f t="shared" si="1"/>
        <v>0</v>
      </c>
    </row>
    <row r="28" spans="4:12" s="1" customFormat="1" ht="19.149999999999999" customHeight="1" x14ac:dyDescent="0.25">
      <c r="D28" s="4" t="s">
        <v>22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f t="shared" si="0"/>
        <v>0</v>
      </c>
      <c r="L28" s="5">
        <f t="shared" si="1"/>
        <v>0</v>
      </c>
    </row>
    <row r="29" spans="4:12" s="1" customFormat="1" ht="19.149999999999999" customHeight="1" x14ac:dyDescent="0.25">
      <c r="D29" s="4" t="s">
        <v>23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f t="shared" si="0"/>
        <v>0</v>
      </c>
      <c r="L29" s="5">
        <f t="shared" si="1"/>
        <v>0</v>
      </c>
    </row>
    <row r="30" spans="4:12" s="1" customFormat="1" ht="19.149999999999999" customHeight="1" x14ac:dyDescent="0.25">
      <c r="D30" s="4" t="s">
        <v>24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f t="shared" si="0"/>
        <v>0</v>
      </c>
      <c r="L30" s="5">
        <f t="shared" si="1"/>
        <v>0</v>
      </c>
    </row>
    <row r="31" spans="4:12" s="1" customFormat="1" ht="19.149999999999999" customHeight="1" x14ac:dyDescent="0.25">
      <c r="D31" s="4" t="s">
        <v>25</v>
      </c>
      <c r="E31" s="5">
        <v>42</v>
      </c>
      <c r="F31" s="5">
        <v>19.204080000000001</v>
      </c>
      <c r="G31" s="5">
        <v>73</v>
      </c>
      <c r="H31" s="5">
        <v>58.441690000000001</v>
      </c>
      <c r="I31" s="5">
        <v>9</v>
      </c>
      <c r="J31" s="5">
        <v>63.947600000000001</v>
      </c>
      <c r="K31" s="5">
        <f t="shared" si="0"/>
        <v>124</v>
      </c>
      <c r="L31" s="5">
        <f t="shared" si="1"/>
        <v>141.59336999999999</v>
      </c>
    </row>
    <row r="32" spans="4:12" s="1" customFormat="1" ht="19.149999999999999" customHeight="1" x14ac:dyDescent="0.25">
      <c r="D32" s="4" t="s">
        <v>26</v>
      </c>
      <c r="E32" s="5">
        <v>22</v>
      </c>
      <c r="F32" s="5">
        <v>9.4743607999999995</v>
      </c>
      <c r="G32" s="5">
        <v>301</v>
      </c>
      <c r="H32" s="5">
        <v>617.45921510000005</v>
      </c>
      <c r="I32" s="5">
        <v>69</v>
      </c>
      <c r="J32" s="5">
        <v>487.27734900000002</v>
      </c>
      <c r="K32" s="5">
        <f t="shared" si="0"/>
        <v>392</v>
      </c>
      <c r="L32" s="5">
        <f t="shared" si="1"/>
        <v>1114.2109249</v>
      </c>
    </row>
    <row r="33" spans="4:12" s="1" customFormat="1" ht="19.149999999999999" customHeight="1" x14ac:dyDescent="0.25">
      <c r="D33" s="4" t="s">
        <v>27</v>
      </c>
      <c r="E33" s="5">
        <v>0</v>
      </c>
      <c r="F33" s="5">
        <v>0</v>
      </c>
      <c r="G33" s="5">
        <v>2</v>
      </c>
      <c r="H33" s="5">
        <v>10</v>
      </c>
      <c r="I33" s="5">
        <v>3</v>
      </c>
      <c r="J33" s="5">
        <v>27.5</v>
      </c>
      <c r="K33" s="5">
        <f t="shared" si="0"/>
        <v>5</v>
      </c>
      <c r="L33" s="5">
        <f t="shared" si="1"/>
        <v>37.5</v>
      </c>
    </row>
    <row r="34" spans="4:12" s="1" customFormat="1" ht="19.149999999999999" customHeight="1" x14ac:dyDescent="0.25">
      <c r="D34" s="4" t="s">
        <v>28</v>
      </c>
      <c r="E34" s="5">
        <v>0</v>
      </c>
      <c r="F34" s="5">
        <v>0</v>
      </c>
      <c r="G34" s="5">
        <v>12</v>
      </c>
      <c r="H34" s="5">
        <v>32.197380000000003</v>
      </c>
      <c r="I34" s="5">
        <v>14</v>
      </c>
      <c r="J34" s="5">
        <v>95.839709999999997</v>
      </c>
      <c r="K34" s="5">
        <f t="shared" si="0"/>
        <v>26</v>
      </c>
      <c r="L34" s="5">
        <f t="shared" si="1"/>
        <v>128.03709000000001</v>
      </c>
    </row>
    <row r="35" spans="4:12" s="1" customFormat="1" ht="19.149999999999999" customHeight="1" x14ac:dyDescent="0.25">
      <c r="D35" s="4" t="s">
        <v>29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f t="shared" si="0"/>
        <v>0</v>
      </c>
      <c r="L35" s="5">
        <f t="shared" si="1"/>
        <v>0</v>
      </c>
    </row>
    <row r="36" spans="4:12" s="1" customFormat="1" ht="19.149999999999999" customHeight="1" x14ac:dyDescent="0.25">
      <c r="D36" s="4" t="s">
        <v>30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f t="shared" si="0"/>
        <v>0</v>
      </c>
      <c r="L36" s="5">
        <f t="shared" si="1"/>
        <v>0</v>
      </c>
    </row>
    <row r="37" spans="4:12" s="1" customFormat="1" ht="19.149999999999999" customHeight="1" x14ac:dyDescent="0.25">
      <c r="D37" s="4" t="s">
        <v>31</v>
      </c>
      <c r="E37" s="5">
        <v>0</v>
      </c>
      <c r="F37" s="5">
        <v>0</v>
      </c>
      <c r="G37" s="5">
        <v>2</v>
      </c>
      <c r="H37" s="5">
        <v>5</v>
      </c>
      <c r="I37" s="5">
        <v>0</v>
      </c>
      <c r="J37" s="5">
        <v>0</v>
      </c>
      <c r="K37" s="5">
        <f t="shared" si="0"/>
        <v>2</v>
      </c>
      <c r="L37" s="5">
        <f t="shared" si="1"/>
        <v>5</v>
      </c>
    </row>
    <row r="38" spans="4:12" s="1" customFormat="1" ht="19.149999999999999" customHeight="1" x14ac:dyDescent="0.25">
      <c r="D38" s="4" t="s">
        <v>32</v>
      </c>
      <c r="E38" s="5">
        <v>7</v>
      </c>
      <c r="F38" s="5">
        <v>0.9</v>
      </c>
      <c r="G38" s="5">
        <v>3</v>
      </c>
      <c r="H38" s="5">
        <v>5</v>
      </c>
      <c r="I38" s="5">
        <v>4</v>
      </c>
      <c r="J38" s="5">
        <v>25.79</v>
      </c>
      <c r="K38" s="5">
        <f t="shared" si="0"/>
        <v>14</v>
      </c>
      <c r="L38" s="5">
        <f t="shared" si="1"/>
        <v>31.689999999999998</v>
      </c>
    </row>
    <row r="39" spans="4:12" s="1" customFormat="1" ht="19.149999999999999" customHeight="1" x14ac:dyDescent="0.25">
      <c r="D39" s="4" t="s">
        <v>33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f t="shared" si="0"/>
        <v>0</v>
      </c>
      <c r="L39" s="5">
        <f t="shared" si="1"/>
        <v>0</v>
      </c>
    </row>
    <row r="40" spans="4:12" s="1" customFormat="1" ht="19.149999999999999" customHeight="1" x14ac:dyDescent="0.25">
      <c r="D40" s="4" t="s">
        <v>34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f t="shared" si="0"/>
        <v>0</v>
      </c>
      <c r="L40" s="5">
        <f t="shared" si="1"/>
        <v>0</v>
      </c>
    </row>
    <row r="41" spans="4:12" s="1" customFormat="1" ht="19.149999999999999" customHeight="1" x14ac:dyDescent="0.25">
      <c r="D41" s="4" t="s">
        <v>35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f t="shared" si="0"/>
        <v>0</v>
      </c>
      <c r="L41" s="5">
        <f t="shared" si="1"/>
        <v>0</v>
      </c>
    </row>
    <row r="42" spans="4:12" s="1" customFormat="1" ht="19.149999999999999" customHeight="1" x14ac:dyDescent="0.25">
      <c r="D42" s="4" t="s">
        <v>36</v>
      </c>
      <c r="E42" s="5">
        <v>1368</v>
      </c>
      <c r="F42" s="5">
        <v>568.05999999999995</v>
      </c>
      <c r="G42" s="5">
        <v>0</v>
      </c>
      <c r="H42" s="5">
        <v>0</v>
      </c>
      <c r="I42" s="5">
        <v>0</v>
      </c>
      <c r="J42" s="5">
        <v>0</v>
      </c>
      <c r="K42" s="5">
        <f t="shared" si="0"/>
        <v>1368</v>
      </c>
      <c r="L42" s="5">
        <f t="shared" si="1"/>
        <v>568.05999999999995</v>
      </c>
    </row>
    <row r="43" spans="4:12" s="1" customFormat="1" ht="19.149999999999999" customHeight="1" x14ac:dyDescent="0.25">
      <c r="D43" s="4" t="s">
        <v>37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f t="shared" si="0"/>
        <v>0</v>
      </c>
      <c r="L43" s="5">
        <f t="shared" si="1"/>
        <v>0</v>
      </c>
    </row>
    <row r="44" spans="4:12" s="1" customFormat="1" ht="19.149999999999999" customHeight="1" x14ac:dyDescent="0.25">
      <c r="D44" s="4" t="s">
        <v>38</v>
      </c>
      <c r="E44" s="5">
        <v>0</v>
      </c>
      <c r="F44" s="5">
        <v>0</v>
      </c>
      <c r="G44" s="5">
        <v>2</v>
      </c>
      <c r="H44" s="5">
        <v>9.14</v>
      </c>
      <c r="I44" s="5">
        <v>3</v>
      </c>
      <c r="J44" s="5">
        <v>28.21</v>
      </c>
      <c r="K44" s="5">
        <f t="shared" si="0"/>
        <v>5</v>
      </c>
      <c r="L44" s="5">
        <f t="shared" si="1"/>
        <v>37.35</v>
      </c>
    </row>
    <row r="45" spans="4:12" s="1" customFormat="1" ht="19.149999999999999" customHeight="1" x14ac:dyDescent="0.25">
      <c r="D45" s="6" t="s">
        <v>39</v>
      </c>
      <c r="E45" s="7">
        <f t="shared" ref="E45:J45" si="2">SUM(E25:E44)</f>
        <v>1440</v>
      </c>
      <c r="F45" s="7">
        <f t="shared" si="2"/>
        <v>597.83844079999994</v>
      </c>
      <c r="G45" s="7">
        <f t="shared" si="2"/>
        <v>413</v>
      </c>
      <c r="H45" s="7">
        <f t="shared" si="2"/>
        <v>773.42828510000004</v>
      </c>
      <c r="I45" s="7">
        <f t="shared" si="2"/>
        <v>116</v>
      </c>
      <c r="J45" s="7">
        <f t="shared" si="2"/>
        <v>857.21465899999998</v>
      </c>
      <c r="K45" s="5">
        <f t="shared" si="0"/>
        <v>1969</v>
      </c>
      <c r="L45" s="5">
        <f t="shared" si="1"/>
        <v>2228.4813849000002</v>
      </c>
    </row>
    <row r="46" spans="4:12" s="1" customFormat="1" ht="19.149999999999999" customHeight="1" x14ac:dyDescent="0.25">
      <c r="D46" s="4" t="s">
        <v>40</v>
      </c>
      <c r="E46" s="5">
        <v>0</v>
      </c>
      <c r="F46" s="5">
        <v>0</v>
      </c>
      <c r="G46" s="5">
        <v>1</v>
      </c>
      <c r="H46" s="5">
        <v>4.75</v>
      </c>
      <c r="I46" s="5">
        <v>4</v>
      </c>
      <c r="J46" s="5">
        <v>26.07</v>
      </c>
      <c r="K46" s="5">
        <f t="shared" si="0"/>
        <v>5</v>
      </c>
      <c r="L46" s="5">
        <f t="shared" si="1"/>
        <v>30.82</v>
      </c>
    </row>
    <row r="47" spans="4:12" s="1" customFormat="1" ht="19.149999999999999" customHeight="1" x14ac:dyDescent="0.25">
      <c r="D47" s="4" t="s">
        <v>41</v>
      </c>
      <c r="E47" s="5">
        <v>0</v>
      </c>
      <c r="F47" s="5">
        <v>0</v>
      </c>
      <c r="G47" s="5">
        <v>0</v>
      </c>
      <c r="H47" s="5">
        <v>0</v>
      </c>
      <c r="I47" s="5">
        <v>0</v>
      </c>
      <c r="J47" s="5">
        <v>0</v>
      </c>
      <c r="K47" s="5">
        <f t="shared" si="0"/>
        <v>0</v>
      </c>
      <c r="L47" s="5">
        <f t="shared" si="1"/>
        <v>0</v>
      </c>
    </row>
    <row r="48" spans="4:12" s="1" customFormat="1" ht="19.149999999999999" customHeight="1" x14ac:dyDescent="0.25">
      <c r="D48" s="4" t="s">
        <v>42</v>
      </c>
      <c r="E48" s="5">
        <v>0</v>
      </c>
      <c r="F48" s="5">
        <v>0</v>
      </c>
      <c r="G48" s="5">
        <v>0</v>
      </c>
      <c r="H48" s="5">
        <v>0</v>
      </c>
      <c r="I48" s="5">
        <v>0</v>
      </c>
      <c r="J48" s="5">
        <v>0</v>
      </c>
      <c r="K48" s="5">
        <f t="shared" si="0"/>
        <v>0</v>
      </c>
      <c r="L48" s="5">
        <f t="shared" si="1"/>
        <v>0</v>
      </c>
    </row>
    <row r="49" spans="4:12" s="1" customFormat="1" ht="19.149999999999999" customHeight="1" x14ac:dyDescent="0.25">
      <c r="D49" s="4" t="s">
        <v>43</v>
      </c>
      <c r="E49" s="5">
        <v>589</v>
      </c>
      <c r="F49" s="5">
        <v>234.58</v>
      </c>
      <c r="G49" s="5">
        <v>0</v>
      </c>
      <c r="H49" s="5">
        <v>0</v>
      </c>
      <c r="I49" s="5">
        <v>0</v>
      </c>
      <c r="J49" s="5">
        <v>0</v>
      </c>
      <c r="K49" s="5">
        <f t="shared" si="0"/>
        <v>589</v>
      </c>
      <c r="L49" s="5">
        <f t="shared" si="1"/>
        <v>234.58</v>
      </c>
    </row>
    <row r="50" spans="4:12" s="1" customFormat="1" ht="19.149999999999999" customHeight="1" x14ac:dyDescent="0.25">
      <c r="D50" s="4" t="s">
        <v>44</v>
      </c>
      <c r="E50" s="5">
        <v>0</v>
      </c>
      <c r="F50" s="5">
        <v>0</v>
      </c>
      <c r="G50" s="5">
        <v>0</v>
      </c>
      <c r="H50" s="5">
        <v>0</v>
      </c>
      <c r="I50" s="5">
        <v>0</v>
      </c>
      <c r="J50" s="5">
        <v>0</v>
      </c>
      <c r="K50" s="5">
        <f t="shared" si="0"/>
        <v>0</v>
      </c>
      <c r="L50" s="5">
        <f t="shared" si="1"/>
        <v>0</v>
      </c>
    </row>
    <row r="51" spans="4:12" s="1" customFormat="1" ht="19.149999999999999" customHeight="1" x14ac:dyDescent="0.25">
      <c r="D51" s="4" t="s">
        <v>45</v>
      </c>
      <c r="E51" s="5">
        <v>681</v>
      </c>
      <c r="F51" s="5">
        <v>322.69</v>
      </c>
      <c r="G51" s="5">
        <v>510</v>
      </c>
      <c r="H51" s="5">
        <v>449.03</v>
      </c>
      <c r="I51" s="5">
        <v>0</v>
      </c>
      <c r="J51" s="5">
        <v>0</v>
      </c>
      <c r="K51" s="5">
        <f t="shared" si="0"/>
        <v>1191</v>
      </c>
      <c r="L51" s="5">
        <f t="shared" si="1"/>
        <v>771.72</v>
      </c>
    </row>
    <row r="52" spans="4:12" s="1" customFormat="1" ht="19.149999999999999" customHeight="1" x14ac:dyDescent="0.25">
      <c r="D52" s="4" t="s">
        <v>46</v>
      </c>
      <c r="E52" s="5">
        <v>0</v>
      </c>
      <c r="F52" s="5">
        <v>0</v>
      </c>
      <c r="G52" s="5">
        <v>0</v>
      </c>
      <c r="H52" s="5">
        <v>0</v>
      </c>
      <c r="I52" s="5">
        <v>0</v>
      </c>
      <c r="J52" s="5">
        <v>0</v>
      </c>
      <c r="K52" s="5">
        <f t="shared" si="0"/>
        <v>0</v>
      </c>
      <c r="L52" s="5">
        <f t="shared" si="1"/>
        <v>0</v>
      </c>
    </row>
    <row r="53" spans="4:12" s="1" customFormat="1" ht="19.149999999999999" customHeight="1" x14ac:dyDescent="0.25">
      <c r="D53" s="6" t="s">
        <v>47</v>
      </c>
      <c r="E53" s="7">
        <v>1270</v>
      </c>
      <c r="F53" s="7">
        <v>557.27</v>
      </c>
      <c r="G53" s="7">
        <v>511</v>
      </c>
      <c r="H53" s="7">
        <v>453.78</v>
      </c>
      <c r="I53" s="7">
        <v>4</v>
      </c>
      <c r="J53" s="7">
        <v>26.07</v>
      </c>
      <c r="K53" s="5">
        <f t="shared" si="0"/>
        <v>1785</v>
      </c>
      <c r="L53" s="5">
        <f t="shared" si="1"/>
        <v>1037.1199999999999</v>
      </c>
    </row>
    <row r="54" spans="4:12" s="1" customFormat="1" ht="19.149999999999999" customHeight="1" x14ac:dyDescent="0.25">
      <c r="D54" s="4" t="s">
        <v>48</v>
      </c>
      <c r="E54" s="5">
        <f t="shared" ref="E54:J54" si="3">E53+E45+E24</f>
        <v>3026</v>
      </c>
      <c r="F54" s="5">
        <f t="shared" si="3"/>
        <v>1271.707981</v>
      </c>
      <c r="G54" s="5">
        <f t="shared" si="3"/>
        <v>1687</v>
      </c>
      <c r="H54" s="5">
        <f t="shared" si="3"/>
        <v>2805.2076456</v>
      </c>
      <c r="I54" s="5">
        <f t="shared" si="3"/>
        <v>698</v>
      </c>
      <c r="J54" s="5">
        <f t="shared" si="3"/>
        <v>4252.6015087000005</v>
      </c>
      <c r="K54" s="5">
        <f t="shared" si="0"/>
        <v>5411</v>
      </c>
      <c r="L54" s="5">
        <f t="shared" si="1"/>
        <v>8329.5171353000005</v>
      </c>
    </row>
    <row r="55" spans="4:12" s="1" customFormat="1" ht="19.149999999999999" customHeight="1" x14ac:dyDescent="0.25">
      <c r="D55" s="4" t="s">
        <v>49</v>
      </c>
      <c r="E55" s="5">
        <v>0</v>
      </c>
      <c r="F55" s="5">
        <v>0</v>
      </c>
      <c r="G55" s="5">
        <v>0</v>
      </c>
      <c r="H55" s="5">
        <v>0</v>
      </c>
      <c r="I55" s="5">
        <v>0</v>
      </c>
      <c r="J55" s="5">
        <v>0</v>
      </c>
      <c r="K55" s="5">
        <f t="shared" si="0"/>
        <v>0</v>
      </c>
      <c r="L55" s="5">
        <f t="shared" si="1"/>
        <v>0</v>
      </c>
    </row>
    <row r="56" spans="4:12" s="1" customFormat="1" ht="19.149999999999999" customHeight="1" x14ac:dyDescent="0.25">
      <c r="D56" s="4" t="s">
        <v>50</v>
      </c>
      <c r="E56" s="5">
        <v>0</v>
      </c>
      <c r="F56" s="5">
        <v>0</v>
      </c>
      <c r="G56" s="5">
        <v>0</v>
      </c>
      <c r="H56" s="5">
        <v>0</v>
      </c>
      <c r="I56" s="5">
        <v>0</v>
      </c>
      <c r="J56" s="5">
        <v>0</v>
      </c>
      <c r="K56" s="5">
        <f t="shared" si="0"/>
        <v>0</v>
      </c>
      <c r="L56" s="5">
        <f t="shared" si="1"/>
        <v>0</v>
      </c>
    </row>
    <row r="57" spans="4:12" s="1" customFormat="1" ht="19.149999999999999" customHeight="1" x14ac:dyDescent="0.25">
      <c r="D57" s="4" t="s">
        <v>51</v>
      </c>
      <c r="E57" s="5">
        <v>0</v>
      </c>
      <c r="F57" s="5">
        <v>0</v>
      </c>
      <c r="G57" s="5">
        <v>0</v>
      </c>
      <c r="H57" s="5">
        <v>0</v>
      </c>
      <c r="I57" s="5">
        <v>0</v>
      </c>
      <c r="J57" s="5">
        <v>0</v>
      </c>
      <c r="K57" s="5">
        <f t="shared" si="0"/>
        <v>0</v>
      </c>
      <c r="L57" s="5">
        <f t="shared" si="1"/>
        <v>0</v>
      </c>
    </row>
    <row r="58" spans="4:12" s="1" customFormat="1" ht="19.149999999999999" customHeight="1" x14ac:dyDescent="0.25">
      <c r="D58" s="4" t="s">
        <v>52</v>
      </c>
      <c r="E58" s="5">
        <v>0</v>
      </c>
      <c r="F58" s="5">
        <v>0</v>
      </c>
      <c r="G58" s="5">
        <v>0</v>
      </c>
      <c r="H58" s="5">
        <v>0</v>
      </c>
      <c r="I58" s="5">
        <v>0</v>
      </c>
      <c r="J58" s="5">
        <v>0</v>
      </c>
      <c r="K58" s="5">
        <f t="shared" si="0"/>
        <v>0</v>
      </c>
      <c r="L58" s="5">
        <f t="shared" si="1"/>
        <v>0</v>
      </c>
    </row>
    <row r="59" spans="4:12" s="1" customFormat="1" ht="19.149999999999999" customHeight="1" x14ac:dyDescent="0.25">
      <c r="D59" s="6" t="s">
        <v>53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5">
        <f t="shared" si="0"/>
        <v>0</v>
      </c>
      <c r="L59" s="5">
        <f t="shared" si="1"/>
        <v>0</v>
      </c>
    </row>
    <row r="60" spans="4:12" s="1" customFormat="1" ht="19.149999999999999" customHeight="1" x14ac:dyDescent="0.25">
      <c r="D60" s="4"/>
      <c r="E60" s="5">
        <v>0</v>
      </c>
      <c r="F60" s="8"/>
      <c r="G60" s="5">
        <v>0</v>
      </c>
      <c r="H60" s="8"/>
      <c r="I60" s="5">
        <v>0</v>
      </c>
      <c r="J60" s="8"/>
      <c r="K60" s="5">
        <f t="shared" si="0"/>
        <v>0</v>
      </c>
      <c r="L60" s="5">
        <f t="shared" si="1"/>
        <v>0</v>
      </c>
    </row>
    <row r="61" spans="4:12" s="1" customFormat="1" ht="19.149999999999999" customHeight="1" x14ac:dyDescent="0.25">
      <c r="D61" s="4" t="s">
        <v>54</v>
      </c>
      <c r="E61" s="5">
        <f t="shared" ref="E61:J61" si="4">E59+E54</f>
        <v>3026</v>
      </c>
      <c r="F61" s="5">
        <f t="shared" si="4"/>
        <v>1271.707981</v>
      </c>
      <c r="G61" s="5">
        <f t="shared" si="4"/>
        <v>1687</v>
      </c>
      <c r="H61" s="5">
        <f t="shared" si="4"/>
        <v>2805.2076456</v>
      </c>
      <c r="I61" s="5">
        <f t="shared" si="4"/>
        <v>698</v>
      </c>
      <c r="J61" s="5">
        <f t="shared" si="4"/>
        <v>4252.6015087000005</v>
      </c>
      <c r="K61" s="5">
        <f t="shared" si="0"/>
        <v>5411</v>
      </c>
      <c r="L61" s="5">
        <f t="shared" si="1"/>
        <v>8329.5171353000005</v>
      </c>
    </row>
    <row r="62" spans="4:12" s="1" customFormat="1" ht="11.1" customHeight="1" x14ac:dyDescent="0.2">
      <c r="D62" s="2"/>
      <c r="E62" s="2"/>
      <c r="F62" s="2"/>
      <c r="G62" s="2"/>
      <c r="H62" s="2"/>
      <c r="I62" s="2"/>
      <c r="J62" s="2"/>
      <c r="K62" s="2"/>
      <c r="L62" s="2"/>
    </row>
  </sheetData>
  <mergeCells count="8">
    <mergeCell ref="K10:L10"/>
    <mergeCell ref="I10:J10"/>
    <mergeCell ref="D10:D11"/>
    <mergeCell ref="E10:F10"/>
    <mergeCell ref="G10:H10"/>
    <mergeCell ref="C6:G9"/>
    <mergeCell ref="K7:L7"/>
    <mergeCell ref="K2:L2"/>
  </mergeCells>
  <pageMargins left="0.14000000000000001" right="0.25" top="0.17" bottom="0.43" header="0.17" footer="0.38"/>
  <pageSetup paperSize="9" scale="7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2024-08-05T06:27:07Z</cp:lastPrinted>
  <dcterms:created xsi:type="dcterms:W3CDTF">2024-08-01T06:20:39Z</dcterms:created>
  <dcterms:modified xsi:type="dcterms:W3CDTF">2024-08-05T06:27:21Z</dcterms:modified>
</cp:coreProperties>
</file>